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FFAIRES\UNIVERSITE LA ROCHELLE\24.01.014 locaux stockage LLASH\DCE\"/>
    </mc:Choice>
  </mc:AlternateContent>
  <xr:revisionPtr revIDLastSave="0" documentId="13_ncr:1_{0CA1061A-9893-4490-8B82-A2F6935C4A2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ot N°03 Page de garde" sheetId="1" r:id="rId1"/>
    <sheet name="Lot N°03 Table élévatrice de q" sheetId="2" r:id="rId2"/>
  </sheets>
  <definedNames>
    <definedName name="_xlnm.Print_Titles" localSheetId="1">'Lot N°03 Table élévatrice de q'!$1:$1</definedName>
    <definedName name="_xlnm.Print_Area" localSheetId="1">'Lot N°03 Table élévatrice de q'!$A$1:$F$22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F6" i="2"/>
  <c r="F9" i="2"/>
  <c r="F11" i="2"/>
  <c r="F13" i="2"/>
  <c r="F16" i="2"/>
  <c r="F19" i="2"/>
  <c r="F20" i="2" s="1"/>
  <c r="F21" i="2" s="1"/>
  <c r="B20" i="2"/>
</calcChain>
</file>

<file path=xl/sharedStrings.xml><?xml version="1.0" encoding="utf-8"?>
<sst xmlns="http://schemas.openxmlformats.org/spreadsheetml/2006/main" count="55" uniqueCount="53">
  <si>
    <t>Désignation</t>
  </si>
  <si>
    <t>Un</t>
  </si>
  <si>
    <t>Quantité</t>
  </si>
  <si>
    <t>Prix en €</t>
  </si>
  <si>
    <t>Total en €</t>
  </si>
  <si>
    <t>Table élévatrice de quai</t>
  </si>
  <si>
    <t>CH2</t>
  </si>
  <si>
    <t>2</t>
  </si>
  <si>
    <t>Installations de chantier et travaux préparatoires</t>
  </si>
  <si>
    <t>CH3</t>
  </si>
  <si>
    <t>Prise en compte des préconisations du PGC-SPS</t>
  </si>
  <si>
    <t>CH4</t>
  </si>
  <si>
    <t>Prise en compte des prescriptions du SPS, selon prescription du lot 0 et PGC-SPS</t>
  </si>
  <si>
    <t>Ens</t>
  </si>
  <si>
    <t>ART</t>
  </si>
  <si>
    <t>000-L615</t>
  </si>
  <si>
    <t>2.1</t>
  </si>
  <si>
    <t>Plans et détails d'exécution</t>
  </si>
  <si>
    <t>CH4</t>
  </si>
  <si>
    <t>- Selon CCTP</t>
  </si>
  <si>
    <t>Ens</t>
  </si>
  <si>
    <t>ART</t>
  </si>
  <si>
    <t>000-L625</t>
  </si>
  <si>
    <t>Fourniture du DOE conformément au CCTP</t>
  </si>
  <si>
    <t>CH4</t>
  </si>
  <si>
    <t>Fourniture DOE, selon prescription du lot 0</t>
  </si>
  <si>
    <t>Ens</t>
  </si>
  <si>
    <t>ART</t>
  </si>
  <si>
    <t>000-L616</t>
  </si>
  <si>
    <t>2.2</t>
  </si>
  <si>
    <t>Nettoyage quotidien</t>
  </si>
  <si>
    <t>CH4</t>
  </si>
  <si>
    <t>- Zone d'intervention du présent lot et circulations d'accès</t>
  </si>
  <si>
    <t>Ens</t>
  </si>
  <si>
    <t>ART</t>
  </si>
  <si>
    <t>000-L618</t>
  </si>
  <si>
    <t>3</t>
  </si>
  <si>
    <t>Description des ouvrages</t>
  </si>
  <si>
    <t>CH3</t>
  </si>
  <si>
    <t>3.2</t>
  </si>
  <si>
    <t>Descriptif table élévatrice de quai</t>
  </si>
  <si>
    <t>CH4</t>
  </si>
  <si>
    <t xml:space="preserve">- Table élévatrice de quai au sous sol, avec rampe d'accès et accessoires selon plans et CCTP </t>
  </si>
  <si>
    <t>Ens</t>
  </si>
  <si>
    <t>ART</t>
  </si>
  <si>
    <t>000-L628</t>
  </si>
  <si>
    <t>TOTHT</t>
  </si>
  <si>
    <t>TVA</t>
  </si>
  <si>
    <t>Montant TTC</t>
  </si>
  <si>
    <t>TOTTTC</t>
  </si>
  <si>
    <t>Compte prorata</t>
  </si>
  <si>
    <t>000-A396</t>
  </si>
  <si>
    <t>Montant HT du Lot N°03 Table élévatrice de quai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</si>
</sst>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1"/>
    </font>
    <font>
      <b/>
      <u/>
      <sz val="14"/>
      <color rgb="FF000000"/>
      <name val="Times New Roman"/>
      <family val="1"/>
    </font>
    <font>
      <sz val="10"/>
      <color rgb="FF000000"/>
      <name val="Arial Rounded MT Bold"/>
      <family val="1"/>
    </font>
    <font>
      <b/>
      <sz val="12"/>
      <color rgb="FF000000"/>
      <name val="Times New Roman"/>
      <family val="1"/>
    </font>
    <font>
      <sz val="11"/>
      <color rgb="FF000000"/>
      <name val="Arial"/>
      <family val="1"/>
    </font>
    <font>
      <u/>
      <sz val="10"/>
      <color rgb="FF000000"/>
      <name val="Times New Roman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Times New Roman"/>
      <family val="1"/>
    </font>
    <font>
      <sz val="11"/>
      <color rgb="FFFFFFFF"/>
      <name val="Calibri"/>
      <family val="1"/>
    </font>
  </fonts>
  <fills count="7">
    <fill>
      <patternFill patternType="none"/>
    </fill>
    <fill>
      <patternFill patternType="gray125"/>
    </fill>
    <fill>
      <patternFill patternType="solid">
        <fgColor rgb="FF707070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3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4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5" borderId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36">
    <xf numFmtId="0" fontId="0" fillId="0" borderId="0" xfId="0"/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6" borderId="5" xfId="1" applyFill="1" applyBorder="1">
      <alignment horizontal="left" vertical="top" wrapText="1"/>
    </xf>
    <xf numFmtId="0" fontId="3" fillId="0" borderId="12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0" xfId="1" applyFill="1" applyBorder="1">
      <alignment horizontal="left" vertical="top" wrapText="1"/>
    </xf>
    <xf numFmtId="0" fontId="5" fillId="2" borderId="11" xfId="10" applyBorder="1">
      <alignment horizontal="left" vertical="top" wrapText="1"/>
    </xf>
    <xf numFmtId="0" fontId="1" fillId="3" borderId="10" xfId="1" applyFill="1" applyBorder="1">
      <alignment horizontal="left" vertical="top" wrapText="1"/>
    </xf>
    <xf numFmtId="0" fontId="7" fillId="3" borderId="11" xfId="14" applyBorder="1">
      <alignment horizontal="left" vertical="top" wrapText="1"/>
    </xf>
    <xf numFmtId="0" fontId="1" fillId="0" borderId="10" xfId="1" applyFill="1" applyBorder="1">
      <alignment horizontal="left" vertical="top" wrapText="1"/>
    </xf>
    <xf numFmtId="0" fontId="11" fillId="0" borderId="11" xfId="26" applyFill="1" applyBorder="1">
      <alignment horizontal="left" vertical="top" wrapText="1"/>
    </xf>
    <xf numFmtId="0" fontId="0" fillId="0" borderId="7" xfId="0" applyFill="1" applyBorder="1" applyAlignment="1" applyProtection="1">
      <alignment horizontal="center" vertical="top"/>
      <protection locked="0"/>
    </xf>
    <xf numFmtId="165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9" xfId="0" applyNumberFormat="1" applyFill="1" applyBorder="1" applyAlignment="1" applyProtection="1">
      <alignment horizontal="right" vertical="top" wrapText="1"/>
      <protection locked="0"/>
    </xf>
    <xf numFmtId="0" fontId="1" fillId="0" borderId="6" xfId="1" applyFill="1" applyBorder="1">
      <alignment horizontal="left" vertical="top" wrapText="1"/>
    </xf>
    <xf numFmtId="0" fontId="11" fillId="0" borderId="8" xfId="26" applyFill="1" applyBorder="1">
      <alignment horizontal="left" vertical="top" wrapText="1"/>
    </xf>
    <xf numFmtId="0" fontId="19" fillId="0" borderId="5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164" fontId="18" fillId="0" borderId="0" xfId="0" applyNumberFormat="1" applyFont="1" applyFill="1" applyAlignment="1">
      <alignment horizontal="right" vertical="top" wrapText="1"/>
    </xf>
    <xf numFmtId="165" fontId="20" fillId="6" borderId="0" xfId="0" applyNumberFormat="1" applyFont="1" applyFill="1" applyAlignment="1">
      <alignment horizontal="left" vertical="top" wrapText="1"/>
    </xf>
    <xf numFmtId="0" fontId="1" fillId="0" borderId="5" xfId="1" applyFill="1" applyBorder="1">
      <alignment horizontal="left" vertical="top" wrapText="1"/>
    </xf>
    <xf numFmtId="0" fontId="11" fillId="0" borderId="12" xfId="26" applyFill="1" applyBorder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42</xdr:row>
      <xdr:rowOff>60965</xdr:rowOff>
    </xdr:from>
    <xdr:to>
      <xdr:col>0</xdr:col>
      <xdr:colOff>5184000</xdr:colOff>
      <xdr:row>43</xdr:row>
      <xdr:rowOff>189300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8400" y="8061965"/>
          <a:ext cx="4494052" cy="3188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Times New Roman"/>
            </a:rPr>
            <a:t>71 avenue des Hauts de la Chaume 86280 SAINT BENOIT Tél : 05 49 55 45 25 e-mail : axeingenierie@axeingenierie.comS.A.R.L. au capital de 7 622 € R.C.S. Poitiers B 353 073 828 SIRET 353 073 828 00041 APE 7112 B</a:t>
          </a:r>
        </a:p>
      </xdr:txBody>
    </xdr:sp>
    <xdr:clientData/>
  </xdr:twoCellAnchor>
  <xdr:twoCellAnchor editAs="absolute">
    <xdr:from>
      <xdr:col>0</xdr:col>
      <xdr:colOff>-252000</xdr:colOff>
      <xdr:row>40</xdr:row>
      <xdr:rowOff>62400</xdr:rowOff>
    </xdr:from>
    <xdr:to>
      <xdr:col>0</xdr:col>
      <xdr:colOff>6120000</xdr:colOff>
      <xdr:row>41</xdr:row>
      <xdr:rowOff>130004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-242922" y="7682400"/>
          <a:ext cx="6376696" cy="258104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Times New Roman"/>
            </a:rPr>
            <a:t>Les descriptifs, quantitatifs, et plans sont spécifiques à l'affaire en objet. Toute reproduction, distribution partielle ou totale de ces documents est strictement interdite sans l'accord préalable du BET Axe Ingénierie.</a:t>
          </a:r>
        </a:p>
      </xdr:txBody>
    </xdr:sp>
    <xdr:clientData/>
  </xdr:twoCellAnchor>
  <xdr:twoCellAnchor editAs="absolute">
    <xdr:from>
      <xdr:col>0</xdr:col>
      <xdr:colOff>504000</xdr:colOff>
      <xdr:row>31</xdr:row>
      <xdr:rowOff>91630</xdr:rowOff>
    </xdr:from>
    <xdr:to>
      <xdr:col>0</xdr:col>
      <xdr:colOff>5328000</xdr:colOff>
      <xdr:row>35</xdr:row>
      <xdr:rowOff>149491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31391" y="5997130"/>
          <a:ext cx="4828070" cy="819861"/>
        </a:xfrm>
        <a:prstGeom prst="rect">
          <a:avLst/>
        </a:prstGeom>
        <a:solidFill>
          <a:srgbClr val="C0C0C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Lot N°03 Table élévatrice de quai</a:t>
          </a:r>
        </a:p>
      </xdr:txBody>
    </xdr:sp>
    <xdr:clientData/>
  </xdr:twoCellAnchor>
  <xdr:twoCellAnchor editAs="absolute">
    <xdr:from>
      <xdr:col>0</xdr:col>
      <xdr:colOff>1044000</xdr:colOff>
      <xdr:row>38</xdr:row>
      <xdr:rowOff>3104</xdr:rowOff>
    </xdr:from>
    <xdr:to>
      <xdr:col>0</xdr:col>
      <xdr:colOff>6156000</xdr:colOff>
      <xdr:row>38</xdr:row>
      <xdr:rowOff>154930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62783" y="7242104"/>
          <a:ext cx="5101357" cy="1518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Times New Roman"/>
            </a:rPr>
            <a:t>- septembre 2024 -  Réf : 24.01.014 - </a:t>
          </a:r>
        </a:p>
      </xdr:txBody>
    </xdr:sp>
    <xdr:clientData/>
  </xdr:twoCellAnchor>
  <xdr:twoCellAnchor editAs="absolute">
    <xdr:from>
      <xdr:col>0</xdr:col>
      <xdr:colOff>324000</xdr:colOff>
      <xdr:row>27</xdr:row>
      <xdr:rowOff>3404</xdr:rowOff>
    </xdr:from>
    <xdr:to>
      <xdr:col>0</xdr:col>
      <xdr:colOff>5508000</xdr:colOff>
      <xdr:row>29</xdr:row>
      <xdr:rowOff>108248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49200" y="5146904"/>
          <a:ext cx="5192452" cy="4858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Calibri"/>
            </a:rPr>
            <a:t>DPGF</a:t>
          </a:r>
        </a:p>
      </xdr:txBody>
    </xdr:sp>
    <xdr:clientData/>
  </xdr:twoCellAnchor>
  <xdr:twoCellAnchor editAs="absolute">
    <xdr:from>
      <xdr:col>0</xdr:col>
      <xdr:colOff>648000</xdr:colOff>
      <xdr:row>12</xdr:row>
      <xdr:rowOff>143217</xdr:rowOff>
    </xdr:from>
    <xdr:to>
      <xdr:col>0</xdr:col>
      <xdr:colOff>5184000</xdr:colOff>
      <xdr:row>20</xdr:row>
      <xdr:rowOff>167843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83217" y="2429217"/>
          <a:ext cx="4524417" cy="1548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23 avenue Albert Einstein 17031 La Rochelle</a:t>
          </a:r>
        </a:p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 </a:t>
          </a:r>
        </a:p>
        <a:p>
          <a:pPr algn="ctr"/>
          <a:endParaRPr sz="20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20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396000</xdr:colOff>
      <xdr:row>21</xdr:row>
      <xdr:rowOff>129170</xdr:rowOff>
    </xdr:from>
    <xdr:to>
      <xdr:col>0</xdr:col>
      <xdr:colOff>5472000</xdr:colOff>
      <xdr:row>26</xdr:row>
      <xdr:rowOff>87626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09930" y="4129670"/>
          <a:ext cx="5070991" cy="91095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0730" tIns="60730" rIns="60730" bIns="60730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Locaux stockage LLASH</a:t>
          </a:r>
        </a:p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0</xdr:colOff>
      <xdr:row>0</xdr:row>
      <xdr:rowOff>107593</xdr:rowOff>
    </xdr:from>
    <xdr:to>
      <xdr:col>0</xdr:col>
      <xdr:colOff>5868000</xdr:colOff>
      <xdr:row>3</xdr:row>
      <xdr:rowOff>171133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593"/>
          <a:ext cx="164" cy="18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42</xdr:row>
      <xdr:rowOff>38073</xdr:rowOff>
    </xdr:from>
    <xdr:to>
      <xdr:col>0</xdr:col>
      <xdr:colOff>5652000</xdr:colOff>
      <xdr:row>42</xdr:row>
      <xdr:rowOff>53493</xdr:rowOff>
    </xdr:to>
    <xdr:pic>
      <xdr:nvPic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374" y="8039073"/>
          <a:ext cx="152" cy="0"/>
        </a:xfrm>
        <a:prstGeom prst="rect">
          <a:avLst/>
        </a:prstGeom>
      </xdr:spPr>
    </xdr:pic>
    <xdr:clientData/>
  </xdr:twoCellAnchor>
  <xdr:twoCellAnchor editAs="absolute">
    <xdr:from>
      <xdr:col>0</xdr:col>
      <xdr:colOff>2124000</xdr:colOff>
      <xdr:row>3</xdr:row>
      <xdr:rowOff>172448</xdr:rowOff>
    </xdr:from>
    <xdr:to>
      <xdr:col>0</xdr:col>
      <xdr:colOff>3708000</xdr:colOff>
      <xdr:row>12</xdr:row>
      <xdr:rowOff>52122</xdr:rowOff>
    </xdr:to>
    <xdr:pic>
      <xdr:nvPic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8339" y="743948"/>
          <a:ext cx="44" cy="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86137-CBA1-4C9C-9E28-6BE0CBC2CFDC}">
  <sheetPr>
    <pageSetUpPr fitToPage="1"/>
  </sheetPr>
  <dimension ref="A1"/>
  <sheetViews>
    <sheetView showGridLines="0" tabSelected="1" workbookViewId="0">
      <selection activeCell="A48" sqref="A48"/>
    </sheetView>
  </sheetViews>
  <sheetFormatPr baseColWidth="10" defaultColWidth="10.7109375" defaultRowHeight="15" x14ac:dyDescent="0.25"/>
  <cols>
    <col min="1" max="1" width="104.7109375" customWidth="1"/>
    <col min="2" max="2" width="10.7109375" customWidth="1"/>
  </cols>
  <sheetData/>
  <printOptions horizontalCentered="1"/>
  <pageMargins left="0.32" right="0.32" top="0.32" bottom="0.32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7A05D-3084-40E9-8AA9-DA872D1086DA}">
  <sheetPr>
    <pageSetUpPr fitToPage="1"/>
  </sheetPr>
  <dimension ref="A1:ZZ23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9" sqref="B19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x14ac:dyDescent="0.25">
      <c r="A1" s="1"/>
      <c r="B1" s="2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702" x14ac:dyDescent="0.25">
      <c r="A2" s="5"/>
      <c r="B2" s="6"/>
      <c r="C2" s="7"/>
      <c r="D2" s="7"/>
      <c r="E2" s="7"/>
      <c r="F2" s="8"/>
    </row>
    <row r="3" spans="1:702" ht="18.75" x14ac:dyDescent="0.25">
      <c r="A3" s="9"/>
      <c r="B3" s="10" t="s">
        <v>5</v>
      </c>
      <c r="C3" s="11"/>
      <c r="D3" s="11"/>
      <c r="E3" s="11"/>
      <c r="F3" s="12"/>
      <c r="ZY3" t="s">
        <v>6</v>
      </c>
      <c r="ZZ3" s="13"/>
    </row>
    <row r="4" spans="1:702" ht="31.5" x14ac:dyDescent="0.25">
      <c r="A4" s="14" t="s">
        <v>7</v>
      </c>
      <c r="B4" s="15" t="s">
        <v>8</v>
      </c>
      <c r="C4" s="11"/>
      <c r="D4" s="11"/>
      <c r="E4" s="11"/>
      <c r="F4" s="12"/>
      <c r="ZY4" t="s">
        <v>9</v>
      </c>
      <c r="ZZ4" s="13"/>
    </row>
    <row r="5" spans="1:702" x14ac:dyDescent="0.25">
      <c r="A5" s="16"/>
      <c r="B5" s="17" t="s">
        <v>10</v>
      </c>
      <c r="C5" s="11"/>
      <c r="D5" s="11"/>
      <c r="E5" s="11"/>
      <c r="F5" s="12"/>
      <c r="ZY5" t="s">
        <v>11</v>
      </c>
      <c r="ZZ5" s="13"/>
    </row>
    <row r="6" spans="1:702" ht="24" x14ac:dyDescent="0.25">
      <c r="A6" s="24"/>
      <c r="B6" s="25" t="s">
        <v>12</v>
      </c>
      <c r="C6" s="20" t="s">
        <v>13</v>
      </c>
      <c r="D6" s="21">
        <v>1</v>
      </c>
      <c r="E6" s="22"/>
      <c r="F6" s="23">
        <f>ROUND(D6*E6,2)</f>
        <v>0</v>
      </c>
      <c r="ZY6" t="s">
        <v>14</v>
      </c>
      <c r="ZZ6" s="13" t="s">
        <v>15</v>
      </c>
    </row>
    <row r="7" spans="1:702" x14ac:dyDescent="0.25">
      <c r="A7" s="34"/>
      <c r="B7" s="35" t="s">
        <v>50</v>
      </c>
      <c r="C7" s="20" t="s">
        <v>13</v>
      </c>
      <c r="D7" s="21">
        <v>1</v>
      </c>
      <c r="E7" s="22"/>
      <c r="F7" s="23">
        <f>ROUND(D7*E7,2)</f>
        <v>0</v>
      </c>
      <c r="ZY7" t="s">
        <v>14</v>
      </c>
      <c r="ZZ7" s="13" t="s">
        <v>51</v>
      </c>
    </row>
    <row r="8" spans="1:702" x14ac:dyDescent="0.25">
      <c r="A8" s="16" t="s">
        <v>16</v>
      </c>
      <c r="B8" s="17" t="s">
        <v>17</v>
      </c>
      <c r="C8" s="11"/>
      <c r="D8" s="11"/>
      <c r="E8" s="11"/>
      <c r="F8" s="12"/>
      <c r="ZY8" t="s">
        <v>18</v>
      </c>
      <c r="ZZ8" s="13"/>
    </row>
    <row r="9" spans="1:702" x14ac:dyDescent="0.25">
      <c r="A9" s="18"/>
      <c r="B9" s="19" t="s">
        <v>19</v>
      </c>
      <c r="C9" s="20" t="s">
        <v>20</v>
      </c>
      <c r="D9" s="21">
        <v>1</v>
      </c>
      <c r="E9" s="22"/>
      <c r="F9" s="23">
        <f>ROUND(D9*E9,2)</f>
        <v>0</v>
      </c>
      <c r="ZY9" t="s">
        <v>21</v>
      </c>
      <c r="ZZ9" s="13" t="s">
        <v>22</v>
      </c>
    </row>
    <row r="10" spans="1:702" x14ac:dyDescent="0.25">
      <c r="A10" s="16"/>
      <c r="B10" s="17" t="s">
        <v>23</v>
      </c>
      <c r="C10" s="11"/>
      <c r="D10" s="11"/>
      <c r="E10" s="11"/>
      <c r="F10" s="12"/>
      <c r="ZY10" t="s">
        <v>24</v>
      </c>
      <c r="ZZ10" s="13"/>
    </row>
    <row r="11" spans="1:702" x14ac:dyDescent="0.25">
      <c r="A11" s="18"/>
      <c r="B11" s="19" t="s">
        <v>25</v>
      </c>
      <c r="C11" s="20" t="s">
        <v>26</v>
      </c>
      <c r="D11" s="21">
        <v>1</v>
      </c>
      <c r="E11" s="22"/>
      <c r="F11" s="23">
        <f>ROUND(D11*E11,2)</f>
        <v>0</v>
      </c>
      <c r="ZY11" t="s">
        <v>27</v>
      </c>
      <c r="ZZ11" s="13" t="s">
        <v>28</v>
      </c>
    </row>
    <row r="12" spans="1:702" x14ac:dyDescent="0.25">
      <c r="A12" s="16" t="s">
        <v>29</v>
      </c>
      <c r="B12" s="17" t="s">
        <v>30</v>
      </c>
      <c r="C12" s="11"/>
      <c r="D12" s="11"/>
      <c r="E12" s="11"/>
      <c r="F12" s="12"/>
      <c r="ZY12" t="s">
        <v>31</v>
      </c>
      <c r="ZZ12" s="13"/>
    </row>
    <row r="13" spans="1:702" x14ac:dyDescent="0.25">
      <c r="A13" s="18"/>
      <c r="B13" s="19" t="s">
        <v>32</v>
      </c>
      <c r="C13" s="20" t="s">
        <v>33</v>
      </c>
      <c r="D13" s="21">
        <v>1</v>
      </c>
      <c r="E13" s="22"/>
      <c r="F13" s="23">
        <f>ROUND(D13*E13,2)</f>
        <v>0</v>
      </c>
      <c r="ZY13" t="s">
        <v>34</v>
      </c>
      <c r="ZZ13" s="13" t="s">
        <v>35</v>
      </c>
    </row>
    <row r="14" spans="1:702" ht="15.75" x14ac:dyDescent="0.25">
      <c r="A14" s="14" t="s">
        <v>36</v>
      </c>
      <c r="B14" s="15" t="s">
        <v>37</v>
      </c>
      <c r="C14" s="11"/>
      <c r="D14" s="11"/>
      <c r="E14" s="11"/>
      <c r="F14" s="12"/>
      <c r="ZY14" t="s">
        <v>38</v>
      </c>
      <c r="ZZ14" s="13"/>
    </row>
    <row r="15" spans="1:702" x14ac:dyDescent="0.25">
      <c r="A15" s="16" t="s">
        <v>39</v>
      </c>
      <c r="B15" s="17" t="s">
        <v>40</v>
      </c>
      <c r="C15" s="11"/>
      <c r="D15" s="11"/>
      <c r="E15" s="11"/>
      <c r="F15" s="12"/>
      <c r="ZY15" t="s">
        <v>41</v>
      </c>
      <c r="ZZ15" s="13"/>
    </row>
    <row r="16" spans="1:702" ht="24" x14ac:dyDescent="0.25">
      <c r="A16" s="24"/>
      <c r="B16" s="25" t="s">
        <v>42</v>
      </c>
      <c r="C16" s="20" t="s">
        <v>43</v>
      </c>
      <c r="D16" s="21">
        <v>1</v>
      </c>
      <c r="E16" s="22"/>
      <c r="F16" s="23">
        <f>ROUND(D16*E16,2)</f>
        <v>0</v>
      </c>
      <c r="ZY16" t="s">
        <v>44</v>
      </c>
      <c r="ZZ16" s="13" t="s">
        <v>45</v>
      </c>
    </row>
    <row r="17" spans="1:701" x14ac:dyDescent="0.25">
      <c r="A17" s="26"/>
      <c r="B17" s="27"/>
      <c r="C17" s="28"/>
      <c r="D17" s="28"/>
      <c r="E17" s="28"/>
      <c r="F17" s="29"/>
    </row>
    <row r="18" spans="1:701" x14ac:dyDescent="0.25">
      <c r="A18" s="30"/>
      <c r="B18" s="30"/>
      <c r="C18" s="30"/>
      <c r="D18" s="30"/>
      <c r="E18" s="30"/>
      <c r="F18" s="30"/>
    </row>
    <row r="19" spans="1:701" x14ac:dyDescent="0.25">
      <c r="B19" s="31" t="s">
        <v>52</v>
      </c>
      <c r="F19" s="32">
        <f>SUBTOTAL(109,F3:F17)</f>
        <v>0</v>
      </c>
      <c r="ZY19" t="s">
        <v>46</v>
      </c>
    </row>
    <row r="20" spans="1:701" x14ac:dyDescent="0.25">
      <c r="A20" s="33">
        <v>20</v>
      </c>
      <c r="B20" s="31" t="str">
        <f>CONCATENATE("Montant TVA (",A20,"%)")</f>
        <v>Montant TVA (20%)</v>
      </c>
      <c r="F20" s="32">
        <f>(F19*A20)/100</f>
        <v>0</v>
      </c>
      <c r="ZY20" t="s">
        <v>47</v>
      </c>
    </row>
    <row r="21" spans="1:701" x14ac:dyDescent="0.25">
      <c r="B21" s="31" t="s">
        <v>48</v>
      </c>
      <c r="F21" s="32">
        <f>F19+F20</f>
        <v>0</v>
      </c>
      <c r="ZY21" t="s">
        <v>49</v>
      </c>
    </row>
    <row r="22" spans="1:701" x14ac:dyDescent="0.25">
      <c r="F22" s="32"/>
    </row>
    <row r="23" spans="1:701" x14ac:dyDescent="0.25">
      <c r="F23" s="32"/>
    </row>
  </sheetData>
  <printOptions horizontalCentered="1"/>
  <pageMargins left="0.32" right="0.32" top="0.32" bottom="0.32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N°03 Page de garde</vt:lpstr>
      <vt:lpstr>Lot N°03 Table élévatrice de q</vt:lpstr>
      <vt:lpstr>'Lot N°03 Table élévatrice de q'!Impression_des_titres</vt:lpstr>
      <vt:lpstr>'Lot N°03 Table élévatrice de q'!Zone_d_impression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Josselin</dc:creator>
  <cp:lastModifiedBy>Mickael</cp:lastModifiedBy>
  <dcterms:created xsi:type="dcterms:W3CDTF">2024-09-06T12:46:52Z</dcterms:created>
  <dcterms:modified xsi:type="dcterms:W3CDTF">2024-10-18T16:50:48Z</dcterms:modified>
</cp:coreProperties>
</file>